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pge.sharepoint.com/sites/SOMReports/Report Files/1.3 SIF Actual (Public)/Historical Data/"/>
    </mc:Choice>
  </mc:AlternateContent>
  <xr:revisionPtr revIDLastSave="581" documentId="11_04EBDD9371092A045423110D5F526D3F5F78553E" xr6:coauthVersionLast="47" xr6:coauthVersionMax="47" xr10:uidLastSave="{DB3E99D3-4FCF-4CFA-902E-C74EB7840824}"/>
  <bookViews>
    <workbookView xWindow="-28920" yWindow="-1935" windowWidth="29040" windowHeight="15840" xr2:uid="{00000000-000D-0000-FFFF-FFFF00000000}"/>
  </bookViews>
  <sheets>
    <sheet name="2010-2021 SOM Public SIF Actual" sheetId="1" r:id="rId1"/>
    <sheet name="Chart - Summary" sheetId="2" r:id="rId2"/>
  </sheets>
  <definedNames>
    <definedName name="_xlnm._FilterDatabase" localSheetId="0" hidden="1">'2010-2021 SOM Public SIF Actual'!$A$1:$L$29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 i="2" l="1"/>
  <c r="E38" i="2"/>
  <c r="E29" i="1"/>
  <c r="D20" i="2"/>
  <c r="C20" i="2"/>
  <c r="F29" i="1"/>
  <c r="G29" i="1"/>
  <c r="D38" i="2"/>
  <c r="C38" i="2"/>
</calcChain>
</file>

<file path=xl/sharedStrings.xml><?xml version="1.0" encoding="utf-8"?>
<sst xmlns="http://schemas.openxmlformats.org/spreadsheetml/2006/main" count="218" uniqueCount="93">
  <si>
    <t>Table 1</t>
  </si>
  <si>
    <t>Number of Incidents with Public SIF Actuals 2010 – 2021</t>
  </si>
  <si>
    <t>Confirmed and Pending Investigation</t>
  </si>
  <si>
    <t>Number of Public Safety Incidents</t>
  </si>
  <si>
    <t>Year</t>
  </si>
  <si>
    <t>Confirmed</t>
  </si>
  <si>
    <t>Pending</t>
  </si>
  <si>
    <t>Table 2</t>
  </si>
  <si>
    <t>Number of Public SIF Actuals 2010 – 2021</t>
  </si>
  <si>
    <t>Total Number of Injuries</t>
  </si>
  <si>
    <t>Event</t>
  </si>
  <si>
    <t>Event Date</t>
  </si>
  <si>
    <t>Riskmaster Type</t>
  </si>
  <si>
    <t>Description</t>
  </si>
  <si>
    <t>Serious Bodily Injury</t>
  </si>
  <si>
    <t>Fatality</t>
  </si>
  <si>
    <t>Total Parties Involved</t>
  </si>
  <si>
    <t xml:space="preserve">SOMS: Authority having jurisdiction </t>
  </si>
  <si>
    <t>Incorrect Operations (Y/N/Unknown)</t>
  </si>
  <si>
    <t>Failure to Meet Standard (Y/N/Unknown)</t>
  </si>
  <si>
    <t>E20121216045</t>
  </si>
  <si>
    <t>Company Vehicle Incident</t>
  </si>
  <si>
    <t xml:space="preserve">PG&amp;E employee operating a rental vehicle struck 3rd party motorcyclist who sustained injuries.  </t>
  </si>
  <si>
    <t>Yes</t>
  </si>
  <si>
    <t>PG&amp;E</t>
  </si>
  <si>
    <t>Unknown</t>
  </si>
  <si>
    <t>E20121245326</t>
  </si>
  <si>
    <t>Employee motor vehicle accident involving pedestrian.</t>
  </si>
  <si>
    <t>E20121260012</t>
  </si>
  <si>
    <t>Motor vehicle accident where pedestrian struck by PG&amp;E vehicle mirror. Pedestrian suffered broken leg.</t>
  </si>
  <si>
    <t>E20121263011</t>
  </si>
  <si>
    <t>Public Fatality Company Vehicle Incident</t>
  </si>
  <si>
    <t>A contractor driving own vehicle on company business struck bicyclist who sustained fatal injuries.</t>
  </si>
  <si>
    <t>E20121491495</t>
  </si>
  <si>
    <t>Fires, Wildland &amp; Structure</t>
  </si>
  <si>
    <t>A gas leak occurred at the customers underground gas pipeline resulting in a gas explosion and bodily injuries.</t>
  </si>
  <si>
    <t>No</t>
  </si>
  <si>
    <t>E20131629457</t>
  </si>
  <si>
    <t xml:space="preserve">Blind lawsuit involving employee of All Source Recruiting Group who rear ended a third-party vehicle which resulted in a fatality and 2 serious injuries to third party. </t>
  </si>
  <si>
    <t>E20131404847</t>
  </si>
  <si>
    <t>PG&amp;E Job Site Injury/Damage to 3rd Pty</t>
  </si>
  <si>
    <t>Debris from the Kern power plant implosion traveled further than our demolition contractor had estimated, striking bystanders. One adult male sustained serious leg injuries.  Still under investigation.</t>
  </si>
  <si>
    <t>E20141522804</t>
  </si>
  <si>
    <t>PG&amp;E truck rear ended claimant.  Claimant complaining of neck pain, numbness in her right thumb and hearing issues.</t>
  </si>
  <si>
    <t>E20141529732</t>
  </si>
  <si>
    <t>Vehicle incident</t>
  </si>
  <si>
    <t>Third-party driver of semi sustained fatal injury caused by collision with PG&amp;E's Contractor's sub-contractor transporting a container of debris from Humboldt Bay PP to Idaho.</t>
  </si>
  <si>
    <t>E20151589576</t>
  </si>
  <si>
    <t>A PG&amp;E employee was involved in a motor vehicle incident with a member of the public. The person was pregnant and the child did not survive the accident.</t>
  </si>
  <si>
    <t>BF_1657997</t>
  </si>
  <si>
    <t>MIT House Loss - wildfire</t>
  </si>
  <si>
    <t>Members of the public were affected by the Butte Fire. The incident resulted in 1 known serious injury and 1 fatality.</t>
  </si>
  <si>
    <t>Cal Fire</t>
  </si>
  <si>
    <t>E20151645349</t>
  </si>
  <si>
    <t>A PG&amp;E employee was involved in a motor vehicle incident with a member of the public. The person was transported to the hospital and the vehicles were towed.</t>
  </si>
  <si>
    <t>E20151648002</t>
  </si>
  <si>
    <t>An UG equipment failure resulted in an ascending moving flash injuring two individuals near the enclosure. The two injured men were transported to San Francisco General Hospital (SFGH). Under this claim, injured claimant sustained a flash burn type of injuries. He was hospitalized for two days due to treatment and observation.</t>
  </si>
  <si>
    <t>EI160925A</t>
  </si>
  <si>
    <t>NA - wildfire</t>
  </si>
  <si>
    <t>SAWMILL</t>
  </si>
  <si>
    <t>EI171008M</t>
  </si>
  <si>
    <t>ATLAS</t>
  </si>
  <si>
    <t>EI171008A</t>
  </si>
  <si>
    <t>REDWOOD VALLEY</t>
  </si>
  <si>
    <t>EI171008I</t>
  </si>
  <si>
    <t>NUNS</t>
  </si>
  <si>
    <t>EI171008O</t>
  </si>
  <si>
    <t>CASCADE</t>
  </si>
  <si>
    <t>EI171008S</t>
  </si>
  <si>
    <t>CAMP</t>
  </si>
  <si>
    <t>Cal Fire, PG&amp;E</t>
  </si>
  <si>
    <t>E20193861719</t>
  </si>
  <si>
    <t>Vegetation Management (Tree Trimming or Removal)</t>
  </si>
  <si>
    <t>Power line down across Hwy 1 causing injury to motorcyclist</t>
  </si>
  <si>
    <t>EI191023A</t>
  </si>
  <si>
    <t>KINCADE</t>
  </si>
  <si>
    <t>EI200927A</t>
  </si>
  <si>
    <t>ZOGG</t>
  </si>
  <si>
    <t>N/A</t>
  </si>
  <si>
    <t>Outage/Electrical Interruption</t>
  </si>
  <si>
    <t>Contact with energized line -  fatal incident associated with a wires down incident in Fremont on January 25, 2021, involving our customer who was electrocuted outside of his home in a non-HFTD area related to equipment failure.</t>
  </si>
  <si>
    <t>Unknown 3rd party struck by Contractor Rokstad employee resulting in fatality (CAP 121544506)</t>
  </si>
  <si>
    <t>PG&amp;E, CHP</t>
  </si>
  <si>
    <t>Dixie Fire Fighter injuries due to fallen tree</t>
  </si>
  <si>
    <t>CalFire</t>
  </si>
  <si>
    <t>Electric Contact (Between Humans and Energized Facilities)</t>
  </si>
  <si>
    <r>
      <t xml:space="preserve">Overhead conductor failure with possible brush fire.  Initial analysis indicates the ignition was caused by overhead equipment failure. The aged overhead copper conductor broke but remained energized while it slowly came down through the trees and then inevitably fell to the ground where glass formed, and two large shrubs energized and ignited a small fire. A 91-year-old male resident was injured, when he saw the fire and went to grab the water hose to extinguish. Allegedly, he was electrically shocked, fell backwards, and hit his head. His son went to check on him and allegedly also felt a jolt but managed to pull his dad away from the energized area. His father was alert, when the victim's wife drove him to the Rideout Regional Med Center </t>
    </r>
    <r>
      <rPr>
        <u/>
        <sz val="11"/>
        <rFont val="Calibri"/>
        <family val="2"/>
        <scheme val="minor"/>
      </rPr>
      <t xml:space="preserve">emergency room, to which he was treated and released from the same day. </t>
    </r>
  </si>
  <si>
    <t>At approximately 1811 hours on September 9, 2010 line 132 ruptured at mp 39.28 near Glenview drive and earl avenue in san bruno causing a fire.  The l132 pipeline was isolated at approximately 1930 hours between l132 mp 38.49 and mp 40.05.</t>
  </si>
  <si>
    <t>CPUC</t>
  </si>
  <si>
    <t>Totals</t>
  </si>
  <si>
    <t xml:space="preserve"> </t>
  </si>
  <si>
    <t>Failure/
Malfunction (Y/N/Unknown)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</si>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</sst>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0"/>
      <name val="Calibri"/>
      <family val="2"/>
      <scheme val="minor"/>
    </font>
    <font>
      <b/>
      <sz val="11"/>
      <name val="Calibri"/>
      <family val="2"/>
      <scheme val="minor"/>
    </font>
    <font>
      <sz val="10"/>
      <name val="Arial"/>
      <family val="2"/>
    </font>
    <font>
      <sz val="11"/>
      <name val="Calibri"/>
      <family val="2"/>
      <scheme val="minor"/>
    </font>
    <font>
      <u/>
      <sz val="11"/>
      <name val="Calibri"/>
      <family val="2"/>
      <scheme val="minor"/>
    </font>
    <font>
      <b/>
      <sz val="11"/>
      <color theme="1"/>
      <name val="Calibri"/>
      <family val="2"/>
      <scheme val="minor"/>
    </font>
    <font>
      <b/>
      <sz val="12"/>
      <name val="Arial"/>
      <family val="2"/>
    </font>
    <font>
      <b/>
      <sz val="12"/>
      <color rgb="FF000000"/>
      <name val="Arial"/>
      <family val="2"/>
    </font>
    <font>
      <b/>
      <sz val="12"/>
      <color theme="1"/>
      <name val="Arial"/>
      <family val="2"/>
    </font>
    <font>
      <i/>
      <sz val="11"/>
      <color theme="1"/>
      <name val="Calibri"/>
      <family val="2"/>
      <scheme val="minor"/>
    </font>
  </fonts>
  <fills count="9">
    <fill>
      <patternFill patternType="none"/>
    </fill>
    <fill>
      <patternFill patternType="gray125"/>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theme="0" tint="-0.14999847407452621"/>
        <bgColor theme="4" tint="0.59999389629810485"/>
      </patternFill>
    </fill>
    <fill>
      <patternFill patternType="solid">
        <fgColor theme="6" tint="0.59999389629810485"/>
        <bgColor theme="4" tint="0.59999389629810485"/>
      </patternFill>
    </fill>
    <fill>
      <patternFill patternType="solid">
        <fgColor theme="6" tint="0.59999389629810485"/>
        <bgColor theme="4" tint="0.79998168889431442"/>
      </patternFill>
    </fill>
  </fills>
  <borders count="14">
    <border>
      <left/>
      <right/>
      <top/>
      <bottom/>
      <diagonal/>
    </border>
    <border>
      <left style="thin">
        <color theme="0"/>
      </left>
      <right style="thin">
        <color theme="0"/>
      </right>
      <top style="medium">
        <color theme="1"/>
      </top>
      <bottom style="medium">
        <color theme="1"/>
      </bottom>
      <diagonal/>
    </border>
    <border>
      <left style="thin">
        <color theme="0"/>
      </left>
      <right style="thin">
        <color theme="0"/>
      </right>
      <top style="thin">
        <color theme="0"/>
      </top>
      <bottom style="thin">
        <color theme="0"/>
      </bottom>
      <diagonal/>
    </border>
    <border>
      <left style="thin">
        <color theme="0"/>
      </left>
      <right style="thin">
        <color theme="0"/>
      </right>
      <top style="thick">
        <color theme="0"/>
      </top>
      <bottom style="medium">
        <color theme="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style="thin">
        <color indexed="64"/>
      </right>
      <top/>
      <bottom/>
      <diagonal/>
    </border>
  </borders>
  <cellStyleXfs count="2">
    <xf numFmtId="0" fontId="0" fillId="0" borderId="0"/>
    <xf numFmtId="0" fontId="3" fillId="0" borderId="0"/>
  </cellStyleXfs>
  <cellXfs count="83">
    <xf numFmtId="0" fontId="0" fillId="0" borderId="0" xfId="0"/>
    <xf numFmtId="0" fontId="4" fillId="3" borderId="2" xfId="1" applyFont="1" applyFill="1" applyBorder="1" applyAlignment="1">
      <alignment horizontal="left" vertical="center"/>
    </xf>
    <xf numFmtId="0" fontId="0" fillId="3" borderId="2" xfId="0"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4" fillId="3" borderId="2" xfId="0" applyFont="1" applyFill="1" applyBorder="1" applyAlignment="1">
      <alignment vertical="center"/>
    </xf>
    <xf numFmtId="0" fontId="0" fillId="3" borderId="2" xfId="0" applyFill="1" applyBorder="1" applyAlignment="1">
      <alignment horizontal="center" vertical="center"/>
    </xf>
    <xf numFmtId="0" fontId="0" fillId="3" borderId="2" xfId="0" applyFill="1" applyBorder="1" applyAlignment="1">
      <alignment horizontal="center" vertical="center" wrapText="1"/>
    </xf>
    <xf numFmtId="0" fontId="4" fillId="4" borderId="2" xfId="1" applyFont="1" applyFill="1" applyBorder="1" applyAlignment="1">
      <alignment horizontal="left" vertical="center"/>
    </xf>
    <xf numFmtId="0" fontId="0" fillId="4" borderId="2" xfId="0"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vertical="center" wrapText="1"/>
    </xf>
    <xf numFmtId="0" fontId="4" fillId="4" borderId="2" xfId="0" applyFont="1" applyFill="1" applyBorder="1" applyAlignment="1">
      <alignment horizontal="center" vertical="center" wrapText="1"/>
    </xf>
    <xf numFmtId="0" fontId="4" fillId="4" borderId="2" xfId="0" applyFont="1" applyFill="1" applyBorder="1" applyAlignment="1">
      <alignment vertical="center"/>
    </xf>
    <xf numFmtId="0" fontId="0" fillId="4" borderId="2" xfId="0" applyFill="1" applyBorder="1" applyAlignment="1">
      <alignment horizontal="center" vertical="center"/>
    </xf>
    <xf numFmtId="0" fontId="0" fillId="4" borderId="2" xfId="0" applyFill="1" applyBorder="1" applyAlignment="1">
      <alignment horizontal="center" vertical="center" wrapText="1"/>
    </xf>
    <xf numFmtId="0" fontId="0" fillId="4" borderId="2" xfId="0" applyFill="1" applyBorder="1" applyAlignment="1">
      <alignment vertical="center"/>
    </xf>
    <xf numFmtId="0" fontId="4" fillId="4" borderId="2" xfId="0" applyFont="1" applyFill="1" applyBorder="1" applyAlignment="1">
      <alignment horizontal="center" vertical="center"/>
    </xf>
    <xf numFmtId="0" fontId="2" fillId="3" borderId="2" xfId="0" applyFont="1" applyFill="1" applyBorder="1" applyAlignment="1">
      <alignment horizontal="center" vertical="center"/>
    </xf>
    <xf numFmtId="0" fontId="0" fillId="3" borderId="2" xfId="0" applyFill="1" applyBorder="1" applyAlignment="1">
      <alignment vertical="center" wrapText="1"/>
    </xf>
    <xf numFmtId="0" fontId="2" fillId="4" borderId="2" xfId="0" applyFont="1" applyFill="1" applyBorder="1" applyAlignment="1">
      <alignment horizontal="center" vertical="center"/>
    </xf>
    <xf numFmtId="0" fontId="0" fillId="4" borderId="2" xfId="0" applyFill="1" applyBorder="1" applyAlignment="1">
      <alignment vertical="top" wrapText="1"/>
    </xf>
    <xf numFmtId="0" fontId="0" fillId="4" borderId="2" xfId="0" applyFill="1" applyBorder="1" applyAlignment="1">
      <alignment vertical="center" wrapText="1"/>
    </xf>
    <xf numFmtId="0" fontId="1" fillId="2" borderId="3" xfId="0" applyFont="1" applyFill="1" applyBorder="1" applyAlignment="1">
      <alignment horizontal="center" vertical="center"/>
    </xf>
    <xf numFmtId="0" fontId="1" fillId="2" borderId="3" xfId="0" applyFont="1" applyFill="1" applyBorder="1" applyAlignment="1">
      <alignment vertical="center"/>
    </xf>
    <xf numFmtId="0" fontId="2" fillId="2" borderId="3"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4" xfId="0" applyBorder="1"/>
    <xf numFmtId="0" fontId="0" fillId="0" borderId="6" xfId="0" applyBorder="1"/>
    <xf numFmtId="0" fontId="0" fillId="0" borderId="8" xfId="0" applyBorder="1"/>
    <xf numFmtId="0" fontId="0" fillId="0" borderId="9" xfId="0" applyBorder="1"/>
    <xf numFmtId="0" fontId="6" fillId="0" borderId="5" xfId="0" applyFont="1" applyBorder="1"/>
    <xf numFmtId="0" fontId="6" fillId="0" borderId="4" xfId="0" applyFont="1" applyBorder="1"/>
    <xf numFmtId="0" fontId="6" fillId="0" borderId="6" xfId="0" applyFont="1" applyBorder="1"/>
    <xf numFmtId="0" fontId="6" fillId="0" borderId="7" xfId="0" applyFont="1" applyBorder="1"/>
    <xf numFmtId="0" fontId="6" fillId="0" borderId="10" xfId="0" applyFont="1" applyBorder="1" applyAlignment="1">
      <alignment vertical="center" wrapText="1"/>
    </xf>
    <xf numFmtId="0" fontId="0" fillId="0" borderId="12" xfId="0" applyBorder="1"/>
    <xf numFmtId="0" fontId="6" fillId="0" borderId="0" xfId="0" applyFont="1"/>
    <xf numFmtId="0" fontId="7" fillId="0" borderId="0" xfId="0" applyFont="1" applyAlignment="1">
      <alignment horizontal="center" vertical="center"/>
    </xf>
    <xf numFmtId="0" fontId="9" fillId="0" borderId="0" xfId="0" applyFont="1" applyAlignment="1">
      <alignment horizontal="center" vertical="center"/>
    </xf>
    <xf numFmtId="0" fontId="4" fillId="4" borderId="2" xfId="1" applyFont="1" applyFill="1" applyBorder="1" applyAlignment="1">
      <alignment horizontal="center" vertical="center"/>
    </xf>
    <xf numFmtId="14" fontId="4" fillId="4" borderId="2" xfId="0" applyNumberFormat="1" applyFont="1" applyFill="1" applyBorder="1" applyAlignment="1">
      <alignment horizontal="center" vertical="center" wrapText="1"/>
    </xf>
    <xf numFmtId="0" fontId="0" fillId="5" borderId="2" xfId="0" applyFill="1" applyBorder="1" applyAlignment="1">
      <alignment vertical="center"/>
    </xf>
    <xf numFmtId="0" fontId="4" fillId="6" borderId="2" xfId="0" applyFont="1" applyFill="1" applyBorder="1" applyAlignment="1">
      <alignment horizontal="left" vertical="center" wrapText="1"/>
    </xf>
    <xf numFmtId="0" fontId="4" fillId="5" borderId="2" xfId="0" applyFont="1" applyFill="1" applyBorder="1" applyAlignment="1">
      <alignment horizontal="center" vertical="center" wrapText="1"/>
    </xf>
    <xf numFmtId="0" fontId="0" fillId="5" borderId="2" xfId="0" applyFill="1" applyBorder="1" applyAlignment="1">
      <alignment horizontal="center" vertical="center"/>
    </xf>
    <xf numFmtId="0" fontId="4" fillId="6" borderId="2" xfId="0" applyFont="1" applyFill="1" applyBorder="1" applyAlignment="1">
      <alignment horizontal="center" vertical="center" wrapText="1"/>
    </xf>
    <xf numFmtId="0" fontId="0" fillId="6" borderId="2" xfId="0" applyFill="1" applyBorder="1" applyAlignment="1">
      <alignment horizontal="center" vertical="center"/>
    </xf>
    <xf numFmtId="0" fontId="2" fillId="6" borderId="2" xfId="0" applyFont="1" applyFill="1" applyBorder="1" applyAlignment="1">
      <alignment horizontal="center" vertical="center"/>
    </xf>
    <xf numFmtId="0" fontId="4" fillId="6" borderId="2" xfId="0" applyFont="1" applyFill="1" applyBorder="1" applyAlignment="1">
      <alignment vertical="center" wrapText="1"/>
    </xf>
    <xf numFmtId="0" fontId="0" fillId="6" borderId="2" xfId="0" applyFill="1" applyBorder="1" applyAlignment="1">
      <alignment horizontal="center" vertical="center" wrapText="1"/>
    </xf>
    <xf numFmtId="0" fontId="1" fillId="2" borderId="1" xfId="0" applyFont="1" applyFill="1" applyBorder="1" applyAlignment="1">
      <alignment horizontal="center" vertical="center"/>
    </xf>
    <xf numFmtId="1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0" borderId="0" xfId="0" applyFont="1" applyAlignment="1">
      <alignment vertical="center"/>
    </xf>
    <xf numFmtId="0" fontId="10" fillId="0" borderId="0" xfId="0" applyFont="1"/>
    <xf numFmtId="0" fontId="0" fillId="0" borderId="13" xfId="0" applyFill="1" applyBorder="1"/>
    <xf numFmtId="0" fontId="4" fillId="7" borderId="2" xfId="0" applyFont="1" applyFill="1" applyBorder="1" applyAlignment="1">
      <alignment horizontal="left" vertical="center" wrapText="1"/>
    </xf>
    <xf numFmtId="0" fontId="0" fillId="7" borderId="2" xfId="0" applyFill="1" applyBorder="1" applyAlignment="1">
      <alignment horizontal="left" vertical="center" wrapText="1"/>
    </xf>
    <xf numFmtId="0" fontId="4" fillId="7" borderId="2" xfId="0" applyFont="1" applyFill="1" applyBorder="1" applyAlignment="1">
      <alignment horizontal="center" vertical="center" wrapText="1"/>
    </xf>
    <xf numFmtId="0" fontId="0" fillId="7" borderId="2" xfId="0" applyFill="1" applyBorder="1" applyAlignment="1">
      <alignment horizontal="center" vertical="center"/>
    </xf>
    <xf numFmtId="0" fontId="4" fillId="8" borderId="2" xfId="0" applyFont="1" applyFill="1" applyBorder="1" applyAlignment="1">
      <alignment horizontal="center" vertical="center" wrapText="1"/>
    </xf>
    <xf numFmtId="14" fontId="4" fillId="3" borderId="2" xfId="0" applyNumberFormat="1" applyFont="1" applyFill="1" applyBorder="1" applyAlignment="1">
      <alignment horizontal="center" vertical="center" wrapText="1"/>
    </xf>
    <xf numFmtId="14" fontId="4" fillId="3" borderId="2" xfId="0" applyNumberFormat="1" applyFont="1" applyFill="1" applyBorder="1" applyAlignment="1">
      <alignment horizontal="center" vertical="center"/>
    </xf>
    <xf numFmtId="14" fontId="4" fillId="4" borderId="2" xfId="0" applyNumberFormat="1" applyFont="1" applyFill="1" applyBorder="1" applyAlignment="1">
      <alignment horizontal="center" vertical="center"/>
    </xf>
    <xf numFmtId="14" fontId="4" fillId="5" borderId="2" xfId="0" applyNumberFormat="1" applyFont="1" applyFill="1" applyBorder="1" applyAlignment="1">
      <alignment horizontal="center" vertical="center"/>
    </xf>
    <xf numFmtId="14" fontId="4" fillId="6" borderId="2" xfId="0" applyNumberFormat="1" applyFont="1" applyFill="1" applyBorder="1" applyAlignment="1">
      <alignment horizontal="center" vertical="center"/>
    </xf>
    <xf numFmtId="14" fontId="4" fillId="7" borderId="2" xfId="0" applyNumberFormat="1" applyFont="1" applyFill="1" applyBorder="1" applyAlignment="1">
      <alignment horizontal="center" vertical="center"/>
    </xf>
    <xf numFmtId="14" fontId="0" fillId="3" borderId="2" xfId="0" applyNumberFormat="1" applyFill="1" applyBorder="1" applyAlignment="1">
      <alignment horizontal="center" vertical="center"/>
    </xf>
    <xf numFmtId="14" fontId="0" fillId="4" borderId="2" xfId="0" applyNumberFormat="1" applyFill="1" applyBorder="1" applyAlignment="1">
      <alignment horizontal="center" vertical="center"/>
    </xf>
    <xf numFmtId="14" fontId="0" fillId="6" borderId="2" xfId="0" applyNumberFormat="1" applyFill="1" applyBorder="1" applyAlignment="1">
      <alignment horizontal="center" vertical="center"/>
    </xf>
    <xf numFmtId="0" fontId="2" fillId="2" borderId="3" xfId="0" applyFont="1" applyFill="1" applyBorder="1" applyAlignment="1">
      <alignment horizontal="center" vertical="center"/>
    </xf>
    <xf numFmtId="0" fontId="0" fillId="0" borderId="0" xfId="0" applyAlignment="1">
      <alignment horizontal="center"/>
    </xf>
    <xf numFmtId="0" fontId="4" fillId="4" borderId="2" xfId="0" quotePrefix="1" applyFont="1" applyFill="1" applyBorder="1" applyAlignment="1">
      <alignment horizontal="center" vertical="center" wrapText="1"/>
    </xf>
    <xf numFmtId="0" fontId="4" fillId="8"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8" fillId="0" borderId="0" xfId="0" applyFont="1" applyAlignment="1">
      <alignment horizontal="center"/>
    </xf>
    <xf numFmtId="0" fontId="8" fillId="0" borderId="0" xfId="0" applyFont="1" applyAlignment="1">
      <alignment horizontal="center" vertical="center"/>
    </xf>
  </cellXfs>
  <cellStyles count="2">
    <cellStyle name="Normal" xfId="0" builtinId="0"/>
    <cellStyle name="Normal 2" xfId="1" xr:uid="{860AD0C1-62B6-48D1-86C2-FAC11E69617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incidents</a:t>
            </a:r>
            <a:r>
              <a:rPr lang="en-US" baseline="0"/>
              <a:t> with </a:t>
            </a:r>
            <a:r>
              <a:rPr lang="en-US"/>
              <a:t>Public SIF (Actuals)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'Chart - Summary'!$C$6</c:f>
              <c:strCache>
                <c:ptCount val="1"/>
                <c:pt idx="0">
                  <c:v>Confirmed</c:v>
                </c:pt>
              </c:strCache>
            </c:strRef>
          </c:tx>
          <c:spPr>
            <a:solidFill>
              <a:schemeClr val="accent1"/>
            </a:solidFill>
            <a:ln>
              <a:noFill/>
            </a:ln>
            <a:effectLst/>
          </c:spPr>
          <c:invertIfNegative val="0"/>
          <c:cat>
            <c:strRef>
              <c:f>'Chart - Summary'!$B$6:$B$18</c:f>
              <c:strCache>
                <c:ptCount val="13"/>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strCache>
            </c:strRef>
          </c:cat>
          <c:val>
            <c:numRef>
              <c:f>'Chart - Summary'!$C$6:$C$18</c:f>
              <c:numCache>
                <c:formatCode>General</c:formatCode>
                <c:ptCount val="13"/>
                <c:pt idx="0">
                  <c:v>0</c:v>
                </c:pt>
                <c:pt idx="1">
                  <c:v>1</c:v>
                </c:pt>
                <c:pt idx="3">
                  <c:v>5</c:v>
                </c:pt>
                <c:pt idx="4">
                  <c:v>2</c:v>
                </c:pt>
                <c:pt idx="5">
                  <c:v>2</c:v>
                </c:pt>
                <c:pt idx="6">
                  <c:v>4</c:v>
                </c:pt>
                <c:pt idx="9">
                  <c:v>1</c:v>
                </c:pt>
                <c:pt idx="10">
                  <c:v>1</c:v>
                </c:pt>
                <c:pt idx="11">
                  <c:v>0</c:v>
                </c:pt>
                <c:pt idx="12">
                  <c:v>3</c:v>
                </c:pt>
              </c:numCache>
            </c:numRef>
          </c:val>
          <c:extLst>
            <c:ext xmlns:c16="http://schemas.microsoft.com/office/drawing/2014/chart" uri="{C3380CC4-5D6E-409C-BE32-E72D297353CC}">
              <c16:uniqueId val="{00000000-7C17-423E-9DF6-4FAD63497833}"/>
            </c:ext>
          </c:extLst>
        </c:ser>
        <c:ser>
          <c:idx val="1"/>
          <c:order val="1"/>
          <c:tx>
            <c:strRef>
              <c:f>'Chart - Summary'!$D$6</c:f>
              <c:strCache>
                <c:ptCount val="1"/>
                <c:pt idx="0">
                  <c:v>Pending</c:v>
                </c:pt>
              </c:strCache>
            </c:strRef>
          </c:tx>
          <c:spPr>
            <a:solidFill>
              <a:schemeClr val="bg2">
                <a:lumMod val="90000"/>
              </a:schemeClr>
            </a:solidFill>
            <a:ln>
              <a:noFill/>
            </a:ln>
            <a:effectLst/>
          </c:spPr>
          <c:invertIfNegative val="0"/>
          <c:cat>
            <c:strRef>
              <c:f>'Chart - Summary'!$B$6:$B$18</c:f>
              <c:strCache>
                <c:ptCount val="13"/>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strCache>
            </c:strRef>
          </c:cat>
          <c:val>
            <c:numRef>
              <c:f>'Chart - Summary'!$D$6:$D$18</c:f>
              <c:numCache>
                <c:formatCode>General</c:formatCode>
                <c:ptCount val="13"/>
                <c:pt idx="0">
                  <c:v>0</c:v>
                </c:pt>
                <c:pt idx="7">
                  <c:v>1</c:v>
                </c:pt>
                <c:pt idx="8">
                  <c:v>4</c:v>
                </c:pt>
                <c:pt idx="10">
                  <c:v>1</c:v>
                </c:pt>
                <c:pt idx="11">
                  <c:v>1</c:v>
                </c:pt>
                <c:pt idx="12">
                  <c:v>1</c:v>
                </c:pt>
              </c:numCache>
            </c:numRef>
          </c:val>
          <c:extLst>
            <c:ext xmlns:c16="http://schemas.microsoft.com/office/drawing/2014/chart" uri="{C3380CC4-5D6E-409C-BE32-E72D297353CC}">
              <c16:uniqueId val="{00000001-7C17-423E-9DF6-4FAD63497833}"/>
            </c:ext>
          </c:extLst>
        </c:ser>
        <c:dLbls>
          <c:showLegendKey val="0"/>
          <c:showVal val="0"/>
          <c:showCatName val="0"/>
          <c:showSerName val="0"/>
          <c:showPercent val="0"/>
          <c:showBubbleSize val="0"/>
        </c:dLbls>
        <c:gapWidth val="219"/>
        <c:overlap val="100"/>
        <c:axId val="1320791152"/>
        <c:axId val="1320794104"/>
      </c:barChart>
      <c:catAx>
        <c:axId val="1320791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4104"/>
        <c:crosses val="autoZero"/>
        <c:auto val="1"/>
        <c:lblAlgn val="ctr"/>
        <c:lblOffset val="100"/>
        <c:noMultiLvlLbl val="0"/>
      </c:catAx>
      <c:valAx>
        <c:axId val="13207941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11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Total Number of Public SIF Actuals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'Chart - Summary'!$C$24</c:f>
              <c:strCache>
                <c:ptCount val="1"/>
                <c:pt idx="0">
                  <c:v>Confirmed</c:v>
                </c:pt>
              </c:strCache>
            </c:strRef>
          </c:tx>
          <c:spPr>
            <a:solidFill>
              <a:schemeClr val="accent1"/>
            </a:solidFill>
            <a:ln>
              <a:noFill/>
            </a:ln>
            <a:effectLst/>
          </c:spPr>
          <c:invertIfNegative val="0"/>
          <c:cat>
            <c:strRef>
              <c:f>'Chart - Summary'!$B$24:$B$36</c:f>
              <c:strCache>
                <c:ptCount val="13"/>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strCache>
            </c:strRef>
          </c:cat>
          <c:val>
            <c:numRef>
              <c:f>'Chart - Summary'!$C$24:$C$36</c:f>
              <c:numCache>
                <c:formatCode>General</c:formatCode>
                <c:ptCount val="13"/>
                <c:pt idx="0">
                  <c:v>0</c:v>
                </c:pt>
                <c:pt idx="1">
                  <c:v>59</c:v>
                </c:pt>
                <c:pt idx="3">
                  <c:v>5</c:v>
                </c:pt>
                <c:pt idx="4">
                  <c:v>4</c:v>
                </c:pt>
                <c:pt idx="5">
                  <c:v>2</c:v>
                </c:pt>
                <c:pt idx="6">
                  <c:v>6</c:v>
                </c:pt>
                <c:pt idx="7">
                  <c:v>0</c:v>
                </c:pt>
                <c:pt idx="8">
                  <c:v>0</c:v>
                </c:pt>
                <c:pt idx="9">
                  <c:v>85</c:v>
                </c:pt>
                <c:pt idx="10">
                  <c:v>1</c:v>
                </c:pt>
                <c:pt idx="11">
                  <c:v>0</c:v>
                </c:pt>
                <c:pt idx="12">
                  <c:v>3</c:v>
                </c:pt>
              </c:numCache>
            </c:numRef>
          </c:val>
          <c:extLst>
            <c:ext xmlns:c16="http://schemas.microsoft.com/office/drawing/2014/chart" uri="{C3380CC4-5D6E-409C-BE32-E72D297353CC}">
              <c16:uniqueId val="{00000000-860E-4AEC-BFE2-E883A1DA26C7}"/>
            </c:ext>
          </c:extLst>
        </c:ser>
        <c:ser>
          <c:idx val="1"/>
          <c:order val="1"/>
          <c:tx>
            <c:strRef>
              <c:f>'Chart - Summary'!$D$24</c:f>
              <c:strCache>
                <c:ptCount val="1"/>
                <c:pt idx="0">
                  <c:v>Pending</c:v>
                </c:pt>
              </c:strCache>
            </c:strRef>
          </c:tx>
          <c:spPr>
            <a:solidFill>
              <a:schemeClr val="bg2">
                <a:lumMod val="90000"/>
              </a:schemeClr>
            </a:solidFill>
            <a:ln>
              <a:noFill/>
            </a:ln>
            <a:effectLst/>
          </c:spPr>
          <c:invertIfNegative val="0"/>
          <c:cat>
            <c:strRef>
              <c:f>'Chart - Summary'!$B$24:$B$36</c:f>
              <c:strCache>
                <c:ptCount val="13"/>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strCache>
            </c:strRef>
          </c:cat>
          <c:val>
            <c:numRef>
              <c:f>'Chart - Summary'!$D$24:$D$36</c:f>
              <c:numCache>
                <c:formatCode>General</c:formatCode>
                <c:ptCount val="13"/>
                <c:pt idx="0">
                  <c:v>0</c:v>
                </c:pt>
                <c:pt idx="7">
                  <c:v>2</c:v>
                </c:pt>
                <c:pt idx="8">
                  <c:v>23</c:v>
                </c:pt>
                <c:pt idx="10">
                  <c:v>4</c:v>
                </c:pt>
                <c:pt idx="11">
                  <c:v>5</c:v>
                </c:pt>
                <c:pt idx="12">
                  <c:v>3</c:v>
                </c:pt>
              </c:numCache>
            </c:numRef>
          </c:val>
          <c:extLst>
            <c:ext xmlns:c16="http://schemas.microsoft.com/office/drawing/2014/chart" uri="{C3380CC4-5D6E-409C-BE32-E72D297353CC}">
              <c16:uniqueId val="{00000001-860E-4AEC-BFE2-E883A1DA26C7}"/>
            </c:ext>
          </c:extLst>
        </c:ser>
        <c:dLbls>
          <c:showLegendKey val="0"/>
          <c:showVal val="0"/>
          <c:showCatName val="0"/>
          <c:showSerName val="0"/>
          <c:showPercent val="0"/>
          <c:showBubbleSize val="0"/>
        </c:dLbls>
        <c:gapWidth val="219"/>
        <c:overlap val="100"/>
        <c:axId val="1330062792"/>
        <c:axId val="1330054592"/>
      </c:barChart>
      <c:catAx>
        <c:axId val="1330062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54592"/>
        <c:crosses val="autoZero"/>
        <c:auto val="1"/>
        <c:lblAlgn val="ctr"/>
        <c:lblOffset val="100"/>
        <c:noMultiLvlLbl val="0"/>
      </c:catAx>
      <c:valAx>
        <c:axId val="1330054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6279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528636</xdr:colOff>
      <xdr:row>3</xdr:row>
      <xdr:rowOff>33337</xdr:rowOff>
    </xdr:from>
    <xdr:to>
      <xdr:col>13</xdr:col>
      <xdr:colOff>304799</xdr:colOff>
      <xdr:row>19</xdr:row>
      <xdr:rowOff>9525</xdr:rowOff>
    </xdr:to>
    <xdr:graphicFrame macro="">
      <xdr:nvGraphicFramePr>
        <xdr:cNvPr id="7" name="Chart 6">
          <a:extLst>
            <a:ext uri="{FF2B5EF4-FFF2-40B4-BE49-F238E27FC236}">
              <a16:creationId xmlns:a16="http://schemas.microsoft.com/office/drawing/2014/main" i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195262</xdr:colOff>
      <xdr:row>22</xdr:row>
      <xdr:rowOff>23811</xdr:rowOff>
    </xdr:from>
    <xdr:to>
      <xdr:col>13</xdr:col>
      <xdr:colOff>304800</xdr:colOff>
      <xdr:row>41</xdr:row>
      <xdr:rowOff>9526</xdr:rowOff>
    </xdr:to>
    <xdr:graphicFrame macro="">
      <xdr:nvGraphicFramePr>
        <xdr:cNvPr id="8" name="Chart 7">
          <a:extLst>
            <a:ext uri="{FF2B5EF4-FFF2-40B4-BE49-F238E27FC236}">
              <a16:creationId xmlns:a16="http://schemas.microsoft.com/office/drawing/2014/main" id="{70EE0FBC-43BC-4D3F-8ABC-83CACD0172FC}"/>
            </a:ext>
            <a:ext uri="{147F2762-F138-4A5C-976F-8EAC2B608ADB}">
              <a16:predDERef xmlns:a16="http://schemas.microsoft.com/office/drawing/2014/main" pre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
  <sheetViews>
    <sheetView tabSelected="1" zoomScaleNormal="100" workbookViewId="0">
      <pane ySplit="1" topLeftCell="A2" activePane="bottomLeft" state="frozen"/>
      <selection pane="bottomLeft" activeCell="D13" sqref="D13"/>
    </sheetView>
  </sheetViews>
  <sheetFormatPr defaultColWidth="15.5703125" defaultRowHeight="37.5" customHeight="1" x14ac:dyDescent="0.25"/>
  <cols>
    <col min="2" max="2" width="15.5703125" style="75"/>
    <col min="3" max="3" width="5.42578125" hidden="1" customWidth="1"/>
    <col min="4" max="4" width="79.7109375" customWidth="1"/>
    <col min="5" max="5" width="14" customWidth="1"/>
    <col min="6" max="6" width="8.5703125" customWidth="1"/>
    <col min="7" max="7" width="12.5703125" customWidth="1"/>
    <col min="8" max="8" width="9.7109375" customWidth="1"/>
    <col min="9" max="9" width="16.42578125" customWidth="1"/>
    <col min="12" max="12" width="17.7109375" customWidth="1"/>
  </cols>
  <sheetData>
    <row r="1" spans="1:12" ht="55.5" customHeight="1" thickBot="1" x14ac:dyDescent="0.3">
      <c r="A1" s="54" t="s">
        <v>10</v>
      </c>
      <c r="B1" s="55" t="s">
        <v>11</v>
      </c>
      <c r="C1" s="56" t="s">
        <v>12</v>
      </c>
      <c r="D1" s="56" t="s">
        <v>13</v>
      </c>
      <c r="E1" s="56" t="s">
        <v>14</v>
      </c>
      <c r="F1" s="56" t="s">
        <v>15</v>
      </c>
      <c r="G1" s="56" t="s">
        <v>16</v>
      </c>
      <c r="H1" s="56" t="s">
        <v>4</v>
      </c>
      <c r="I1" s="56" t="s">
        <v>17</v>
      </c>
      <c r="J1" s="56" t="s">
        <v>18</v>
      </c>
      <c r="K1" s="56" t="s">
        <v>91</v>
      </c>
      <c r="L1" s="56" t="s">
        <v>19</v>
      </c>
    </row>
    <row r="2" spans="1:12" ht="50.25" customHeight="1" x14ac:dyDescent="0.25">
      <c r="A2" s="9"/>
      <c r="B2" s="44">
        <v>40430</v>
      </c>
      <c r="C2" s="11" t="s">
        <v>87</v>
      </c>
      <c r="D2" s="11" t="s">
        <v>87</v>
      </c>
      <c r="E2" s="13">
        <v>51</v>
      </c>
      <c r="F2" s="13">
        <v>8</v>
      </c>
      <c r="G2" s="15">
        <v>59</v>
      </c>
      <c r="H2" s="13">
        <v>2010</v>
      </c>
      <c r="I2" s="43" t="s">
        <v>88</v>
      </c>
      <c r="J2" s="13" t="s">
        <v>36</v>
      </c>
      <c r="K2" s="13" t="s">
        <v>23</v>
      </c>
      <c r="L2" s="76" t="s">
        <v>92</v>
      </c>
    </row>
    <row r="3" spans="1:12" ht="58.5" customHeight="1" x14ac:dyDescent="0.25">
      <c r="A3" s="1" t="s">
        <v>20</v>
      </c>
      <c r="B3" s="65">
        <v>40979</v>
      </c>
      <c r="C3" s="2" t="s">
        <v>21</v>
      </c>
      <c r="D3" s="3" t="s">
        <v>22</v>
      </c>
      <c r="E3" s="5">
        <v>1</v>
      </c>
      <c r="F3" s="5">
        <v>0</v>
      </c>
      <c r="G3" s="5">
        <v>1</v>
      </c>
      <c r="H3" s="7">
        <v>2012</v>
      </c>
      <c r="I3" s="5" t="s">
        <v>24</v>
      </c>
      <c r="J3" s="5" t="s">
        <v>23</v>
      </c>
      <c r="K3" s="5" t="s">
        <v>25</v>
      </c>
      <c r="L3" s="5" t="s">
        <v>25</v>
      </c>
    </row>
    <row r="4" spans="1:12" ht="37.5" customHeight="1" x14ac:dyDescent="0.25">
      <c r="A4" s="9" t="s">
        <v>26</v>
      </c>
      <c r="B4" s="44">
        <v>41033</v>
      </c>
      <c r="C4" s="10" t="s">
        <v>21</v>
      </c>
      <c r="D4" s="11" t="s">
        <v>27</v>
      </c>
      <c r="E4" s="13">
        <v>1</v>
      </c>
      <c r="F4" s="13">
        <v>0</v>
      </c>
      <c r="G4" s="13">
        <v>1</v>
      </c>
      <c r="H4" s="15">
        <v>2012</v>
      </c>
      <c r="I4" s="13" t="s">
        <v>24</v>
      </c>
      <c r="J4" s="13" t="s">
        <v>23</v>
      </c>
      <c r="K4" s="13" t="s">
        <v>25</v>
      </c>
      <c r="L4" s="13" t="s">
        <v>25</v>
      </c>
    </row>
    <row r="5" spans="1:12" ht="37.5" customHeight="1" x14ac:dyDescent="0.25">
      <c r="A5" s="1" t="s">
        <v>28</v>
      </c>
      <c r="B5" s="65">
        <v>41095</v>
      </c>
      <c r="C5" s="2" t="s">
        <v>21</v>
      </c>
      <c r="D5" s="3" t="s">
        <v>29</v>
      </c>
      <c r="E5" s="5">
        <v>1</v>
      </c>
      <c r="F5" s="5">
        <v>0</v>
      </c>
      <c r="G5" s="5">
        <v>1</v>
      </c>
      <c r="H5" s="7">
        <v>2012</v>
      </c>
      <c r="I5" s="5" t="s">
        <v>24</v>
      </c>
      <c r="J5" s="5" t="s">
        <v>23</v>
      </c>
      <c r="K5" s="5" t="s">
        <v>25</v>
      </c>
      <c r="L5" s="5" t="s">
        <v>25</v>
      </c>
    </row>
    <row r="6" spans="1:12" ht="37.5" customHeight="1" x14ac:dyDescent="0.25">
      <c r="A6" s="9" t="s">
        <v>30</v>
      </c>
      <c r="B6" s="44">
        <v>41116</v>
      </c>
      <c r="C6" s="11" t="s">
        <v>31</v>
      </c>
      <c r="D6" s="11" t="s">
        <v>32</v>
      </c>
      <c r="E6" s="13">
        <v>0</v>
      </c>
      <c r="F6" s="13">
        <v>1</v>
      </c>
      <c r="G6" s="13">
        <v>1</v>
      </c>
      <c r="H6" s="15">
        <v>2012</v>
      </c>
      <c r="I6" s="13" t="s">
        <v>24</v>
      </c>
      <c r="J6" s="13" t="s">
        <v>23</v>
      </c>
      <c r="K6" s="13" t="s">
        <v>25</v>
      </c>
      <c r="L6" s="13" t="s">
        <v>25</v>
      </c>
    </row>
    <row r="7" spans="1:12" ht="37.5" customHeight="1" x14ac:dyDescent="0.25">
      <c r="A7" s="3" t="s">
        <v>33</v>
      </c>
      <c r="B7" s="66">
        <v>41247</v>
      </c>
      <c r="C7" s="2" t="s">
        <v>34</v>
      </c>
      <c r="D7" s="3" t="s">
        <v>35</v>
      </c>
      <c r="E7" s="5">
        <v>1</v>
      </c>
      <c r="F7" s="5">
        <v>0</v>
      </c>
      <c r="G7" s="5">
        <v>1</v>
      </c>
      <c r="H7" s="7">
        <v>2012</v>
      </c>
      <c r="I7" s="5" t="s">
        <v>24</v>
      </c>
      <c r="J7" s="5" t="s">
        <v>23</v>
      </c>
      <c r="K7" s="5" t="s">
        <v>23</v>
      </c>
      <c r="L7" s="5" t="s">
        <v>36</v>
      </c>
    </row>
    <row r="8" spans="1:12" ht="52.5" customHeight="1" x14ac:dyDescent="0.25">
      <c r="A8" s="17" t="s">
        <v>37</v>
      </c>
      <c r="B8" s="67">
        <v>41486</v>
      </c>
      <c r="C8" s="10" t="s">
        <v>21</v>
      </c>
      <c r="D8" s="12" t="s">
        <v>38</v>
      </c>
      <c r="E8" s="13">
        <v>2</v>
      </c>
      <c r="F8" s="13">
        <v>1</v>
      </c>
      <c r="G8" s="13">
        <v>3</v>
      </c>
      <c r="H8" s="15">
        <v>2013</v>
      </c>
      <c r="I8" s="13" t="s">
        <v>24</v>
      </c>
      <c r="J8" s="13" t="s">
        <v>23</v>
      </c>
      <c r="K8" s="13" t="s">
        <v>25</v>
      </c>
      <c r="L8" s="13" t="s">
        <v>25</v>
      </c>
    </row>
    <row r="9" spans="1:12" ht="59.25" customHeight="1" x14ac:dyDescent="0.25">
      <c r="A9" s="6" t="s">
        <v>39</v>
      </c>
      <c r="B9" s="66">
        <v>41489</v>
      </c>
      <c r="C9" s="3" t="s">
        <v>40</v>
      </c>
      <c r="D9" s="4" t="s">
        <v>41</v>
      </c>
      <c r="E9" s="5">
        <v>1</v>
      </c>
      <c r="F9" s="5">
        <v>0</v>
      </c>
      <c r="G9" s="5">
        <v>1</v>
      </c>
      <c r="H9" s="7">
        <v>2013</v>
      </c>
      <c r="I9" s="7" t="s">
        <v>24</v>
      </c>
      <c r="J9" s="7" t="s">
        <v>36</v>
      </c>
      <c r="K9" s="7" t="s">
        <v>23</v>
      </c>
      <c r="L9" s="7" t="s">
        <v>23</v>
      </c>
    </row>
    <row r="10" spans="1:12" ht="37.5" customHeight="1" x14ac:dyDescent="0.25">
      <c r="A10" s="11" t="s">
        <v>42</v>
      </c>
      <c r="B10" s="67">
        <v>41877</v>
      </c>
      <c r="C10" s="10" t="s">
        <v>21</v>
      </c>
      <c r="D10" s="11" t="s">
        <v>43</v>
      </c>
      <c r="E10" s="13">
        <v>1</v>
      </c>
      <c r="F10" s="13">
        <v>0</v>
      </c>
      <c r="G10" s="13">
        <v>1</v>
      </c>
      <c r="H10" s="15">
        <v>2014</v>
      </c>
      <c r="I10" s="13" t="s">
        <v>24</v>
      </c>
      <c r="J10" s="13" t="s">
        <v>23</v>
      </c>
      <c r="K10" s="13" t="s">
        <v>25</v>
      </c>
      <c r="L10" s="13" t="s">
        <v>25</v>
      </c>
    </row>
    <row r="11" spans="1:12" ht="60.75" customHeight="1" x14ac:dyDescent="0.25">
      <c r="A11" s="3" t="s">
        <v>44</v>
      </c>
      <c r="B11" s="66">
        <v>41901</v>
      </c>
      <c r="C11" s="2" t="s">
        <v>45</v>
      </c>
      <c r="D11" s="3" t="s">
        <v>46</v>
      </c>
      <c r="E11" s="5">
        <v>0</v>
      </c>
      <c r="F11" s="5">
        <v>1</v>
      </c>
      <c r="G11" s="5">
        <v>1</v>
      </c>
      <c r="H11" s="7">
        <v>2014</v>
      </c>
      <c r="I11" s="5" t="s">
        <v>24</v>
      </c>
      <c r="J11" s="5" t="s">
        <v>23</v>
      </c>
      <c r="K11" s="5" t="s">
        <v>25</v>
      </c>
      <c r="L11" s="5" t="s">
        <v>25</v>
      </c>
    </row>
    <row r="12" spans="1:12" ht="43.5" customHeight="1" x14ac:dyDescent="0.25">
      <c r="A12" s="14" t="s">
        <v>47</v>
      </c>
      <c r="B12" s="67">
        <v>42075</v>
      </c>
      <c r="C12" s="10" t="s">
        <v>21</v>
      </c>
      <c r="D12" s="12" t="s">
        <v>48</v>
      </c>
      <c r="E12" s="13">
        <v>1</v>
      </c>
      <c r="F12" s="13">
        <v>1</v>
      </c>
      <c r="G12" s="13">
        <v>2</v>
      </c>
      <c r="H12" s="15">
        <v>2015</v>
      </c>
      <c r="I12" s="13" t="s">
        <v>24</v>
      </c>
      <c r="J12" s="13" t="s">
        <v>23</v>
      </c>
      <c r="K12" s="13" t="s">
        <v>25</v>
      </c>
      <c r="L12" s="13" t="s">
        <v>25</v>
      </c>
    </row>
    <row r="13" spans="1:12" ht="37.5" customHeight="1" x14ac:dyDescent="0.25">
      <c r="A13" s="3" t="s">
        <v>49</v>
      </c>
      <c r="B13" s="66">
        <v>42256</v>
      </c>
      <c r="C13" s="2" t="s">
        <v>50</v>
      </c>
      <c r="D13" s="3" t="s">
        <v>51</v>
      </c>
      <c r="E13" s="5">
        <v>0</v>
      </c>
      <c r="F13" s="5">
        <v>2</v>
      </c>
      <c r="G13" s="5">
        <v>2</v>
      </c>
      <c r="H13" s="7">
        <v>2015</v>
      </c>
      <c r="I13" s="5" t="s">
        <v>52</v>
      </c>
      <c r="J13" s="5" t="s">
        <v>25</v>
      </c>
      <c r="K13" s="5" t="s">
        <v>23</v>
      </c>
      <c r="L13" s="5" t="s">
        <v>25</v>
      </c>
    </row>
    <row r="14" spans="1:12" ht="51.75" customHeight="1" x14ac:dyDescent="0.25">
      <c r="A14" s="17" t="s">
        <v>53</v>
      </c>
      <c r="B14" s="67">
        <v>42265</v>
      </c>
      <c r="C14" s="10" t="s">
        <v>21</v>
      </c>
      <c r="D14" s="12" t="s">
        <v>54</v>
      </c>
      <c r="E14" s="13">
        <v>1</v>
      </c>
      <c r="F14" s="13">
        <v>0</v>
      </c>
      <c r="G14" s="13">
        <v>1</v>
      </c>
      <c r="H14" s="15">
        <v>2015</v>
      </c>
      <c r="I14" s="13" t="s">
        <v>24</v>
      </c>
      <c r="J14" s="13" t="s">
        <v>23</v>
      </c>
      <c r="K14" s="13" t="s">
        <v>25</v>
      </c>
      <c r="L14" s="13" t="s">
        <v>25</v>
      </c>
    </row>
    <row r="15" spans="1:12" ht="63.75" customHeight="1" x14ac:dyDescent="0.25">
      <c r="A15" s="3" t="s">
        <v>55</v>
      </c>
      <c r="B15" s="66">
        <v>42273</v>
      </c>
      <c r="C15" s="2" t="s">
        <v>34</v>
      </c>
      <c r="D15" s="3" t="s">
        <v>56</v>
      </c>
      <c r="E15" s="5">
        <v>1</v>
      </c>
      <c r="F15" s="5">
        <v>0</v>
      </c>
      <c r="G15" s="5">
        <v>1</v>
      </c>
      <c r="H15" s="7">
        <v>2015</v>
      </c>
      <c r="I15" s="5" t="s">
        <v>24</v>
      </c>
      <c r="J15" s="5" t="s">
        <v>25</v>
      </c>
      <c r="K15" s="5" t="s">
        <v>23</v>
      </c>
      <c r="L15" s="5" t="s">
        <v>25</v>
      </c>
    </row>
    <row r="16" spans="1:12" ht="34.5" customHeight="1" x14ac:dyDescent="0.25">
      <c r="A16" s="45" t="s">
        <v>57</v>
      </c>
      <c r="B16" s="68">
        <v>42638</v>
      </c>
      <c r="C16" s="10" t="s">
        <v>58</v>
      </c>
      <c r="D16" s="77" t="s">
        <v>59</v>
      </c>
      <c r="E16" s="47">
        <v>2</v>
      </c>
      <c r="F16" s="47">
        <v>0</v>
      </c>
      <c r="G16" s="47">
        <v>2</v>
      </c>
      <c r="H16" s="48">
        <v>2016</v>
      </c>
      <c r="I16" s="47" t="s">
        <v>52</v>
      </c>
      <c r="J16" s="47" t="s">
        <v>25</v>
      </c>
      <c r="K16" s="47" t="s">
        <v>25</v>
      </c>
      <c r="L16" s="47" t="s">
        <v>25</v>
      </c>
    </row>
    <row r="17" spans="1:12" ht="35.25" customHeight="1" x14ac:dyDescent="0.25">
      <c r="A17" s="46" t="s">
        <v>60</v>
      </c>
      <c r="B17" s="69">
        <v>43016</v>
      </c>
      <c r="C17" s="2" t="s">
        <v>58</v>
      </c>
      <c r="D17" s="78" t="s">
        <v>61</v>
      </c>
      <c r="E17" s="49">
        <v>0</v>
      </c>
      <c r="F17" s="49">
        <v>6</v>
      </c>
      <c r="G17" s="49">
        <v>6</v>
      </c>
      <c r="H17" s="50">
        <v>2017</v>
      </c>
      <c r="I17" s="49" t="s">
        <v>52</v>
      </c>
      <c r="J17" s="49" t="s">
        <v>25</v>
      </c>
      <c r="K17" s="49" t="s">
        <v>25</v>
      </c>
      <c r="L17" s="49" t="s">
        <v>25</v>
      </c>
    </row>
    <row r="18" spans="1:12" ht="33.75" customHeight="1" x14ac:dyDescent="0.25">
      <c r="A18" s="45" t="s">
        <v>62</v>
      </c>
      <c r="B18" s="68">
        <v>43016</v>
      </c>
      <c r="C18" s="10" t="s">
        <v>58</v>
      </c>
      <c r="D18" s="77" t="s">
        <v>63</v>
      </c>
      <c r="E18" s="47">
        <v>1</v>
      </c>
      <c r="F18" s="47">
        <v>9</v>
      </c>
      <c r="G18" s="47">
        <v>10</v>
      </c>
      <c r="H18" s="48">
        <v>2017</v>
      </c>
      <c r="I18" s="47" t="s">
        <v>52</v>
      </c>
      <c r="J18" s="47" t="s">
        <v>25</v>
      </c>
      <c r="K18" s="47" t="s">
        <v>25</v>
      </c>
      <c r="L18" s="47" t="s">
        <v>25</v>
      </c>
    </row>
    <row r="19" spans="1:12" ht="33" customHeight="1" x14ac:dyDescent="0.25">
      <c r="A19" s="46" t="s">
        <v>64</v>
      </c>
      <c r="B19" s="69">
        <v>43016</v>
      </c>
      <c r="C19" s="2" t="s">
        <v>58</v>
      </c>
      <c r="D19" s="78" t="s">
        <v>65</v>
      </c>
      <c r="E19" s="49">
        <v>0</v>
      </c>
      <c r="F19" s="49">
        <v>3</v>
      </c>
      <c r="G19" s="49">
        <v>3</v>
      </c>
      <c r="H19" s="50">
        <v>2017</v>
      </c>
      <c r="I19" s="49" t="s">
        <v>52</v>
      </c>
      <c r="J19" s="49" t="s">
        <v>25</v>
      </c>
      <c r="K19" s="49" t="s">
        <v>25</v>
      </c>
      <c r="L19" s="49" t="s">
        <v>25</v>
      </c>
    </row>
    <row r="20" spans="1:12" ht="31.5" customHeight="1" x14ac:dyDescent="0.25">
      <c r="A20" s="45" t="s">
        <v>66</v>
      </c>
      <c r="B20" s="68">
        <v>43016</v>
      </c>
      <c r="C20" s="10" t="s">
        <v>58</v>
      </c>
      <c r="D20" s="77" t="s">
        <v>67</v>
      </c>
      <c r="E20" s="47">
        <v>0</v>
      </c>
      <c r="F20" s="47">
        <v>4</v>
      </c>
      <c r="G20" s="47">
        <v>4</v>
      </c>
      <c r="H20" s="48">
        <v>2017</v>
      </c>
      <c r="I20" s="47" t="s">
        <v>52</v>
      </c>
      <c r="J20" s="47" t="s">
        <v>25</v>
      </c>
      <c r="K20" s="47" t="s">
        <v>25</v>
      </c>
      <c r="L20" s="47" t="s">
        <v>25</v>
      </c>
    </row>
    <row r="21" spans="1:12" ht="37.5" customHeight="1" x14ac:dyDescent="0.25">
      <c r="A21" s="3" t="s">
        <v>68</v>
      </c>
      <c r="B21" s="66">
        <v>43412</v>
      </c>
      <c r="C21" s="2" t="s">
        <v>58</v>
      </c>
      <c r="D21" s="3" t="s">
        <v>69</v>
      </c>
      <c r="E21" s="5">
        <v>0</v>
      </c>
      <c r="F21" s="5">
        <v>85</v>
      </c>
      <c r="G21" s="5">
        <v>85</v>
      </c>
      <c r="H21" s="7">
        <v>2018</v>
      </c>
      <c r="I21" s="5" t="s">
        <v>70</v>
      </c>
      <c r="J21" s="5" t="s">
        <v>23</v>
      </c>
      <c r="K21" s="5" t="s">
        <v>23</v>
      </c>
      <c r="L21" s="5" t="s">
        <v>23</v>
      </c>
    </row>
    <row r="22" spans="1:12" ht="37.5" customHeight="1" x14ac:dyDescent="0.25">
      <c r="A22" s="18" t="s">
        <v>71</v>
      </c>
      <c r="B22" s="67">
        <v>43644</v>
      </c>
      <c r="C22" s="11" t="s">
        <v>72</v>
      </c>
      <c r="D22" s="12" t="s">
        <v>73</v>
      </c>
      <c r="E22" s="13">
        <v>1</v>
      </c>
      <c r="F22" s="13">
        <v>0</v>
      </c>
      <c r="G22" s="13">
        <v>1</v>
      </c>
      <c r="H22" s="16">
        <v>2019</v>
      </c>
      <c r="I22" s="16" t="s">
        <v>24</v>
      </c>
      <c r="J22" s="16" t="s">
        <v>25</v>
      </c>
      <c r="K22" s="16" t="s">
        <v>23</v>
      </c>
      <c r="L22" s="16" t="s">
        <v>25</v>
      </c>
    </row>
    <row r="23" spans="1:12" ht="37.5" customHeight="1" x14ac:dyDescent="0.25">
      <c r="A23" s="60" t="s">
        <v>74</v>
      </c>
      <c r="B23" s="70">
        <v>43761</v>
      </c>
      <c r="C23" s="61" t="s">
        <v>58</v>
      </c>
      <c r="D23" s="77" t="s">
        <v>75</v>
      </c>
      <c r="E23" s="62">
        <v>4</v>
      </c>
      <c r="F23" s="62">
        <v>0</v>
      </c>
      <c r="G23" s="62">
        <v>4</v>
      </c>
      <c r="H23" s="63">
        <v>2019</v>
      </c>
      <c r="I23" s="62" t="s">
        <v>70</v>
      </c>
      <c r="J23" s="64" t="s">
        <v>25</v>
      </c>
      <c r="K23" s="64" t="s">
        <v>25</v>
      </c>
      <c r="L23" s="47" t="s">
        <v>25</v>
      </c>
    </row>
    <row r="24" spans="1:12" ht="27.75" customHeight="1" x14ac:dyDescent="0.25">
      <c r="A24" s="45" t="s">
        <v>76</v>
      </c>
      <c r="B24" s="68">
        <v>44101</v>
      </c>
      <c r="C24" s="10" t="s">
        <v>58</v>
      </c>
      <c r="D24" s="78" t="s">
        <v>77</v>
      </c>
      <c r="E24" s="47">
        <v>1</v>
      </c>
      <c r="F24" s="47">
        <v>4</v>
      </c>
      <c r="G24" s="47">
        <v>5</v>
      </c>
      <c r="H24" s="48">
        <v>2020</v>
      </c>
      <c r="I24" s="47" t="s">
        <v>52</v>
      </c>
      <c r="J24" s="47" t="s">
        <v>25</v>
      </c>
      <c r="K24" s="47" t="s">
        <v>25</v>
      </c>
      <c r="L24" s="47" t="s">
        <v>25</v>
      </c>
    </row>
    <row r="25" spans="1:12" ht="62.25" customHeight="1" x14ac:dyDescent="0.25">
      <c r="A25" s="19" t="s">
        <v>78</v>
      </c>
      <c r="B25" s="71">
        <v>44221</v>
      </c>
      <c r="C25" s="20" t="s">
        <v>79</v>
      </c>
      <c r="D25" s="2" t="s">
        <v>80</v>
      </c>
      <c r="E25" s="5">
        <v>0</v>
      </c>
      <c r="F25" s="5">
        <v>1</v>
      </c>
      <c r="G25" s="5">
        <v>1</v>
      </c>
      <c r="H25" s="8">
        <v>2021</v>
      </c>
      <c r="I25" s="8" t="s">
        <v>24</v>
      </c>
      <c r="J25" s="8" t="s">
        <v>25</v>
      </c>
      <c r="K25" s="8" t="s">
        <v>23</v>
      </c>
      <c r="L25" s="8" t="s">
        <v>25</v>
      </c>
    </row>
    <row r="26" spans="1:12" ht="37.5" customHeight="1" x14ac:dyDescent="0.25">
      <c r="A26" s="21" t="s">
        <v>78</v>
      </c>
      <c r="B26" s="72">
        <v>44352</v>
      </c>
      <c r="C26" s="10" t="s">
        <v>45</v>
      </c>
      <c r="D26" s="22" t="s">
        <v>81</v>
      </c>
      <c r="E26" s="13">
        <v>0</v>
      </c>
      <c r="F26" s="13">
        <v>1</v>
      </c>
      <c r="G26" s="13">
        <v>1</v>
      </c>
      <c r="H26" s="16">
        <v>2021</v>
      </c>
      <c r="I26" s="13" t="s">
        <v>82</v>
      </c>
      <c r="J26" s="13" t="s">
        <v>23</v>
      </c>
      <c r="K26" s="13" t="s">
        <v>36</v>
      </c>
      <c r="L26" s="13" t="s">
        <v>23</v>
      </c>
    </row>
    <row r="27" spans="1:12" ht="37.5" customHeight="1" x14ac:dyDescent="0.25">
      <c r="A27" s="51" t="s">
        <v>78</v>
      </c>
      <c r="B27" s="73">
        <v>44415</v>
      </c>
      <c r="C27" s="20" t="s">
        <v>58</v>
      </c>
      <c r="D27" s="52" t="s">
        <v>83</v>
      </c>
      <c r="E27" s="49">
        <v>3</v>
      </c>
      <c r="F27" s="49">
        <v>0</v>
      </c>
      <c r="G27" s="49">
        <v>3</v>
      </c>
      <c r="H27" s="53">
        <v>2021</v>
      </c>
      <c r="I27" s="53" t="s">
        <v>84</v>
      </c>
      <c r="J27" s="53" t="s">
        <v>25</v>
      </c>
      <c r="K27" s="53" t="s">
        <v>25</v>
      </c>
      <c r="L27" s="53" t="s">
        <v>25</v>
      </c>
    </row>
    <row r="28" spans="1:12" ht="153" customHeight="1" thickBot="1" x14ac:dyDescent="0.3">
      <c r="A28" s="21" t="s">
        <v>78</v>
      </c>
      <c r="B28" s="72">
        <v>44469</v>
      </c>
      <c r="C28" s="23" t="s">
        <v>85</v>
      </c>
      <c r="D28" s="12" t="s">
        <v>86</v>
      </c>
      <c r="E28" s="16">
        <v>1</v>
      </c>
      <c r="F28" s="16">
        <v>0</v>
      </c>
      <c r="G28" s="16">
        <v>1</v>
      </c>
      <c r="H28" s="16">
        <v>2021</v>
      </c>
      <c r="I28" s="16" t="s">
        <v>24</v>
      </c>
      <c r="J28" s="16" t="s">
        <v>36</v>
      </c>
      <c r="K28" s="16" t="s">
        <v>23</v>
      </c>
      <c r="L28" s="16" t="s">
        <v>25</v>
      </c>
    </row>
    <row r="29" spans="1:12" ht="16.5" customHeight="1" thickTop="1" thickBot="1" x14ac:dyDescent="0.3">
      <c r="A29" s="25"/>
      <c r="B29" s="74"/>
      <c r="C29" s="26"/>
      <c r="D29" s="27"/>
      <c r="E29" s="28">
        <f>SUM(E2:E28)</f>
        <v>75</v>
      </c>
      <c r="F29" s="28">
        <f t="shared" ref="F29:G29" si="0">SUM(F2:F28)</f>
        <v>127</v>
      </c>
      <c r="G29" s="28">
        <f t="shared" si="0"/>
        <v>202</v>
      </c>
      <c r="H29" s="24"/>
      <c r="I29" s="29"/>
      <c r="J29" s="29"/>
      <c r="K29" s="29"/>
      <c r="L29" s="2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B7A93-C258-4BA1-9981-8C54C6DB3C1F}">
  <dimension ref="A1:K38"/>
  <sheetViews>
    <sheetView workbookViewId="0">
      <selection activeCell="C49" sqref="C49"/>
    </sheetView>
  </sheetViews>
  <sheetFormatPr defaultRowHeight="15" x14ac:dyDescent="0.25"/>
  <cols>
    <col min="2" max="2" width="11.28515625" bestFit="1" customWidth="1"/>
    <col min="3" max="4" width="11.28515625" customWidth="1"/>
    <col min="5" max="5" width="10.7109375" customWidth="1"/>
    <col min="7" max="7" width="16" customWidth="1"/>
  </cols>
  <sheetData>
    <row r="1" spans="1:11" ht="15.75" x14ac:dyDescent="0.25">
      <c r="G1" s="40"/>
      <c r="H1" s="40"/>
      <c r="I1" s="41" t="s">
        <v>0</v>
      </c>
      <c r="J1" s="40"/>
      <c r="K1" s="40"/>
    </row>
    <row r="2" spans="1:11" ht="15.75" x14ac:dyDescent="0.25">
      <c r="G2" s="57" t="s">
        <v>1</v>
      </c>
      <c r="H2" s="57"/>
      <c r="I2" s="57"/>
      <c r="J2" s="57"/>
      <c r="K2" s="57"/>
    </row>
    <row r="3" spans="1:11" ht="15" customHeight="1" x14ac:dyDescent="0.25">
      <c r="G3" s="81" t="s">
        <v>2</v>
      </c>
      <c r="H3" s="81"/>
      <c r="I3" s="81"/>
      <c r="J3" s="81"/>
      <c r="K3" s="81"/>
    </row>
    <row r="4" spans="1:11" ht="15.75" thickBot="1" x14ac:dyDescent="0.3"/>
    <row r="5" spans="1:11" ht="27.75" customHeight="1" x14ac:dyDescent="0.25">
      <c r="B5" s="39"/>
      <c r="C5" s="79" t="s">
        <v>3</v>
      </c>
      <c r="D5" s="80"/>
    </row>
    <row r="6" spans="1:11" x14ac:dyDescent="0.25">
      <c r="B6" s="34" t="s">
        <v>4</v>
      </c>
      <c r="C6" s="35" t="s">
        <v>5</v>
      </c>
      <c r="D6" s="36" t="s">
        <v>6</v>
      </c>
    </row>
    <row r="7" spans="1:11" x14ac:dyDescent="0.25">
      <c r="A7" t="s">
        <v>90</v>
      </c>
      <c r="B7" s="34">
        <v>2010</v>
      </c>
      <c r="C7" s="30">
        <v>1</v>
      </c>
      <c r="D7" s="31"/>
    </row>
    <row r="8" spans="1:11" x14ac:dyDescent="0.25">
      <c r="A8" t="s">
        <v>90</v>
      </c>
      <c r="B8" s="34">
        <v>2011</v>
      </c>
      <c r="C8" s="30"/>
      <c r="D8" s="31"/>
    </row>
    <row r="9" spans="1:11" x14ac:dyDescent="0.25">
      <c r="B9" s="34">
        <v>2012</v>
      </c>
      <c r="C9" s="30">
        <v>5</v>
      </c>
      <c r="D9" s="31"/>
    </row>
    <row r="10" spans="1:11" x14ac:dyDescent="0.25">
      <c r="B10" s="34">
        <v>2013</v>
      </c>
      <c r="C10" s="30">
        <v>2</v>
      </c>
      <c r="D10" s="31"/>
    </row>
    <row r="11" spans="1:11" x14ac:dyDescent="0.25">
      <c r="B11" s="34">
        <v>2014</v>
      </c>
      <c r="C11" s="30">
        <v>2</v>
      </c>
      <c r="D11" s="31"/>
    </row>
    <row r="12" spans="1:11" x14ac:dyDescent="0.25">
      <c r="B12" s="34">
        <v>2015</v>
      </c>
      <c r="C12" s="30">
        <v>4</v>
      </c>
      <c r="D12" s="31"/>
    </row>
    <row r="13" spans="1:11" x14ac:dyDescent="0.25">
      <c r="B13" s="34">
        <v>2016</v>
      </c>
      <c r="C13" s="30"/>
      <c r="D13" s="31">
        <v>1</v>
      </c>
    </row>
    <row r="14" spans="1:11" x14ac:dyDescent="0.25">
      <c r="B14" s="34">
        <v>2017</v>
      </c>
      <c r="C14" s="30"/>
      <c r="D14" s="31">
        <v>4</v>
      </c>
    </row>
    <row r="15" spans="1:11" x14ac:dyDescent="0.25">
      <c r="B15" s="34">
        <v>2018</v>
      </c>
      <c r="C15" s="30">
        <v>1</v>
      </c>
      <c r="D15" s="31"/>
    </row>
    <row r="16" spans="1:11" x14ac:dyDescent="0.25">
      <c r="B16" s="34">
        <v>2019</v>
      </c>
      <c r="C16" s="30">
        <v>1</v>
      </c>
      <c r="D16" s="31">
        <v>1</v>
      </c>
    </row>
    <row r="17" spans="2:11" x14ac:dyDescent="0.25">
      <c r="B17" s="34">
        <v>2020</v>
      </c>
      <c r="C17" s="30">
        <v>0</v>
      </c>
      <c r="D17" s="31">
        <v>1</v>
      </c>
    </row>
    <row r="18" spans="2:11" ht="15.75" thickBot="1" x14ac:dyDescent="0.3">
      <c r="B18" s="37">
        <v>2021</v>
      </c>
      <c r="C18" s="32">
        <v>3</v>
      </c>
      <c r="D18" s="33">
        <v>1</v>
      </c>
    </row>
    <row r="20" spans="2:11" ht="15.75" x14ac:dyDescent="0.25">
      <c r="B20" s="58" t="s">
        <v>89</v>
      </c>
      <c r="C20" s="58">
        <f>SUM(C7:C18)</f>
        <v>19</v>
      </c>
      <c r="D20" s="58">
        <f>SUM(D7:D18)</f>
        <v>8</v>
      </c>
      <c r="E20" s="58">
        <f>C20+D20</f>
        <v>27</v>
      </c>
      <c r="I20" s="42" t="s">
        <v>7</v>
      </c>
    </row>
    <row r="21" spans="2:11" ht="15.75" x14ac:dyDescent="0.25">
      <c r="G21" s="82" t="s">
        <v>8</v>
      </c>
      <c r="H21" s="82"/>
      <c r="I21" s="82"/>
      <c r="J21" s="82"/>
      <c r="K21" s="82"/>
    </row>
    <row r="22" spans="2:11" ht="16.5" thickBot="1" x14ac:dyDescent="0.3">
      <c r="G22" s="81" t="s">
        <v>2</v>
      </c>
      <c r="H22" s="81"/>
      <c r="I22" s="81"/>
      <c r="J22" s="81"/>
      <c r="K22" s="81"/>
    </row>
    <row r="23" spans="2:11" ht="15" customHeight="1" x14ac:dyDescent="0.25">
      <c r="B23" s="38"/>
      <c r="C23" s="79" t="s">
        <v>9</v>
      </c>
      <c r="D23" s="80"/>
    </row>
    <row r="24" spans="2:11" x14ac:dyDescent="0.25">
      <c r="B24" s="34" t="s">
        <v>4</v>
      </c>
      <c r="C24" s="35" t="s">
        <v>5</v>
      </c>
      <c r="D24" s="36" t="s">
        <v>6</v>
      </c>
    </row>
    <row r="25" spans="2:11" x14ac:dyDescent="0.25">
      <c r="B25" s="34">
        <v>2010</v>
      </c>
      <c r="C25" s="30">
        <v>59</v>
      </c>
      <c r="D25" s="31"/>
    </row>
    <row r="26" spans="2:11" x14ac:dyDescent="0.25">
      <c r="B26" s="34">
        <v>2011</v>
      </c>
      <c r="C26" s="30"/>
      <c r="D26" s="31"/>
    </row>
    <row r="27" spans="2:11" x14ac:dyDescent="0.25">
      <c r="B27" s="34">
        <v>2012</v>
      </c>
      <c r="C27" s="30">
        <v>5</v>
      </c>
      <c r="D27" s="31"/>
    </row>
    <row r="28" spans="2:11" x14ac:dyDescent="0.25">
      <c r="B28" s="34">
        <v>2013</v>
      </c>
      <c r="C28" s="30">
        <v>4</v>
      </c>
      <c r="D28" s="31"/>
    </row>
    <row r="29" spans="2:11" x14ac:dyDescent="0.25">
      <c r="B29" s="34">
        <v>2014</v>
      </c>
      <c r="C29" s="30">
        <v>2</v>
      </c>
      <c r="D29" s="31"/>
    </row>
    <row r="30" spans="2:11" x14ac:dyDescent="0.25">
      <c r="B30" s="34">
        <v>2015</v>
      </c>
      <c r="C30" s="30">
        <v>6</v>
      </c>
      <c r="D30" s="31"/>
    </row>
    <row r="31" spans="2:11" x14ac:dyDescent="0.25">
      <c r="B31" s="34">
        <v>2016</v>
      </c>
      <c r="C31" s="30">
        <v>0</v>
      </c>
      <c r="D31" s="31">
        <v>2</v>
      </c>
    </row>
    <row r="32" spans="2:11" x14ac:dyDescent="0.25">
      <c r="B32" s="34">
        <v>2017</v>
      </c>
      <c r="C32" s="30">
        <v>0</v>
      </c>
      <c r="D32" s="31">
        <v>23</v>
      </c>
    </row>
    <row r="33" spans="2:5" x14ac:dyDescent="0.25">
      <c r="B33" s="34">
        <v>2018</v>
      </c>
      <c r="C33" s="30">
        <v>85</v>
      </c>
      <c r="D33" s="31"/>
    </row>
    <row r="34" spans="2:5" x14ac:dyDescent="0.25">
      <c r="B34" s="34">
        <v>2019</v>
      </c>
      <c r="C34" s="59">
        <v>1</v>
      </c>
      <c r="D34" s="31">
        <v>4</v>
      </c>
    </row>
    <row r="35" spans="2:5" x14ac:dyDescent="0.25">
      <c r="B35" s="34">
        <v>2020</v>
      </c>
      <c r="C35" s="30">
        <v>0</v>
      </c>
      <c r="D35" s="31">
        <v>5</v>
      </c>
    </row>
    <row r="36" spans="2:5" ht="15.75" thickBot="1" x14ac:dyDescent="0.3">
      <c r="B36" s="37">
        <v>2021</v>
      </c>
      <c r="C36" s="32">
        <v>3</v>
      </c>
      <c r="D36" s="33">
        <v>3</v>
      </c>
    </row>
    <row r="38" spans="2:5" x14ac:dyDescent="0.25">
      <c r="B38" s="58" t="s">
        <v>89</v>
      </c>
      <c r="C38" s="58">
        <f>SUM(C25:C36)</f>
        <v>165</v>
      </c>
      <c r="D38" s="58">
        <f>SUM(D25:D36)</f>
        <v>37</v>
      </c>
      <c r="E38" s="58">
        <f>C38+D38</f>
        <v>202</v>
      </c>
    </row>
  </sheetData>
  <mergeCells count="5">
    <mergeCell ref="C5:D5"/>
    <mergeCell ref="C23:D23"/>
    <mergeCell ref="G3:K3"/>
    <mergeCell ref="G22:K22"/>
    <mergeCell ref="G21:K21"/>
  </mergeCells>
  <pageMargins left="0.7" right="0.7" top="0.75" bottom="0.75" header="0.3" footer="0.3"/>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3.xml><?xml version="1.0" encoding="utf-8"?>
<?mso-contentType ?>
<SharedContentType xmlns="Microsoft.SharePoint.Taxonomy.ContentTypeSync" SourceId="b06c99b3-cd83-43e5-b4c1-d62f316c1e37" ContentTypeId="0x0101" PreviousValue="false" LastSyncTimeStamp="2020-01-27T23:41:31.003Z"/>
</file>

<file path=customXml/item4.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0" ma:contentTypeDescription="Create a new document." ma:contentTypeScope="" ma:versionID="14a599a4933fcd16bfddf5bde96954d5">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E15893-5422-4A75-BC46-3BEDD276914B}">
  <ds:schemaRefs>
    <ds:schemaRef ds:uri="http://schemas.microsoft.com/sharepoint/v3/contenttype/forms"/>
  </ds:schemaRefs>
</ds:datastoreItem>
</file>

<file path=customXml/itemProps2.xml><?xml version="1.0" encoding="utf-8"?>
<ds:datastoreItem xmlns:ds="http://schemas.openxmlformats.org/officeDocument/2006/customXml" ds:itemID="{132348EF-6E33-4EBA-A84D-1E9F38DDC61D}">
  <ds:schemaRefs>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purl.org/dc/dcmitype/"/>
    <ds:schemaRef ds:uri="1719a909-808b-4ae0-bf21-57af7976196f"/>
    <ds:schemaRef ds:uri="http://schemas.microsoft.com/office/2006/documentManagement/types"/>
    <ds:schemaRef ds:uri="b5f79e99-5da1-4a79-9ce9-cd19d0e8bd26"/>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A4C98A7F-228C-40BA-837C-C88F448A8DF7}"/>
</file>

<file path=customXml/itemProps4.xml><?xml version="1.0" encoding="utf-8"?>
<ds:datastoreItem xmlns:ds="http://schemas.openxmlformats.org/officeDocument/2006/customXml" ds:itemID="{48C1F00B-86BA-4881-9373-40EDB409C9B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2010-2021 SOM Public SIF Actual</vt:lpstr>
      <vt:lpstr>Chart -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Colborn, Susan</cp:lastModifiedBy>
  <cp:revision/>
  <dcterms:created xsi:type="dcterms:W3CDTF">2022-02-09T22:41:42Z</dcterms:created>
  <dcterms:modified xsi:type="dcterms:W3CDTF">2022-03-28T23:24:47Z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